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6月监控表\2、AKT24-002-23   阿克陶县粪污资源化利用扩建项目\"/>
    </mc:Choice>
  </mc:AlternateContent>
  <xr:revisionPtr revIDLastSave="0" documentId="13_ncr:1_{9A8B20C1-9FDA-434E-A190-B88272FE7D4A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7" r:id="rId1"/>
    <sheet name="6月监控表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0" l="1"/>
  <c r="E17" i="10"/>
  <c r="J9" i="10"/>
  <c r="J8" i="10"/>
</calcChain>
</file>

<file path=xl/sharedStrings.xml><?xml version="1.0" encoding="utf-8"?>
<sst xmlns="http://schemas.openxmlformats.org/spreadsheetml/2006/main" count="145" uniqueCount="79">
  <si>
    <t>附1</t>
  </si>
  <si>
    <t>绩效目标申报表</t>
  </si>
  <si>
    <t>（2024年度）</t>
  </si>
  <si>
    <t>项目名称</t>
  </si>
  <si>
    <t>阿克陶县粪污资源化利用扩建项目</t>
  </si>
  <si>
    <t>项目负责人及电话</t>
  </si>
  <si>
    <t>热米拉·木合塔尔
18199718081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</si>
  <si>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</si>
  <si>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</si>
  <si>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</si>
  <si>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</si>
  <si>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</si>
  <si>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</si>
  <si>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 xml:space="preserve">       其他资金</t>
  </si>
  <si>
    <t>总
体
目
标</t>
  </si>
  <si>
    <t>年度目标</t>
  </si>
  <si>
    <t>目标1：计划扩建有机肥预混车间一座，面积1998㎡，修建封闭式陈化仓1座，面积2000㎡，处理黄麻鸡扩产产生的粪污。
目标2：本项目建设将规模养殖场畜禽粪进行集中处理，利用快速分解菌降解并在其发酵过程中产生的高温，杀死有害病原菌及蛔虫卵等，有利于保证区域畜禽产品安全和降低疾病传播。项目新增劳动定员7人，直接带动7人就业，同时带动周边农牧民增收，实现农业生产稳定增长，促进新农村建设和农业可持续发展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</si>
  <si>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</si>
  <si>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</si>
  <si>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</si>
  <si>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</si>
  <si>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</si>
  <si>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</si>
  <si>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</si>
  <si>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扩建有机肥预混车间面积</t>
  </si>
  <si>
    <t>=1998平方米</t>
  </si>
  <si>
    <t>修建封闭式陈化仓面积</t>
  </si>
  <si>
    <t>=2000平方米</t>
  </si>
  <si>
    <t>质量指标</t>
  </si>
  <si>
    <t>项目（工程）验收合格率</t>
  </si>
  <si>
    <t>=100%</t>
  </si>
  <si>
    <t>时效指标</t>
  </si>
  <si>
    <t>项目计划开工时间</t>
  </si>
  <si>
    <t>项目计划完工时间</t>
  </si>
  <si>
    <t>项目完工及时率</t>
  </si>
  <si>
    <t>成本指标</t>
  </si>
  <si>
    <t>工程费用</t>
  </si>
  <si>
    <t>≤371.3万元</t>
  </si>
  <si>
    <t>工程建设其他费用及预备费</t>
  </si>
  <si>
    <t>≤26.7万元</t>
  </si>
  <si>
    <t>≥7人</t>
  </si>
  <si>
    <t>可持续影响指标</t>
  </si>
  <si>
    <t>工程设计使用年限</t>
  </si>
  <si>
    <t>≥25年</t>
  </si>
  <si>
    <t>满意度指标</t>
  </si>
  <si>
    <t>服务对象满意度指标</t>
  </si>
  <si>
    <t>受益群众满意度</t>
  </si>
  <si>
    <t>≥95%</t>
  </si>
  <si>
    <t>受益劳动人口满意度</t>
  </si>
  <si>
    <t>附件4-1：</t>
  </si>
  <si>
    <t>绩效运行监控表</t>
  </si>
  <si>
    <t>项目负责人</t>
  </si>
  <si>
    <t>廖德军13579569920</t>
  </si>
  <si>
    <t>阿克陶县农业农村局畜牧兽医局</t>
  </si>
  <si>
    <t>类别</t>
  </si>
  <si>
    <t>年初预算数</t>
  </si>
  <si>
    <t>预算执行率</t>
  </si>
  <si>
    <t>其中：财政拨款</t>
  </si>
  <si>
    <t>其他资金</t>
  </si>
  <si>
    <t>年度总体目标</t>
  </si>
  <si>
    <t>年度指标值</t>
  </si>
  <si>
    <t>全年预计完成情况</t>
  </si>
  <si>
    <t>偏差原因分析</t>
  </si>
  <si>
    <t>备注</t>
  </si>
  <si>
    <t>未达监控节点</t>
  </si>
  <si>
    <t>项目未开始运营</t>
  </si>
  <si>
    <t>设计使用年限</t>
  </si>
  <si>
    <t>受益脱贫人口满意度</t>
  </si>
  <si>
    <t>1-6月执行数</t>
  </si>
  <si>
    <t>1-6月完成情况</t>
  </si>
  <si>
    <t>效益指标</t>
    <phoneticPr fontId="11" type="noConversion"/>
  </si>
  <si>
    <t>社会效益指标</t>
    <phoneticPr fontId="11" type="noConversion"/>
  </si>
  <si>
    <t>直接带动就业人口数</t>
    <phoneticPr fontId="11" type="noConversion"/>
  </si>
  <si>
    <t>≥7人</t>
    <phoneticPr fontId="11" type="noConversion"/>
  </si>
  <si>
    <t>扩建有机肥预混车间面积</t>
    <phoneticPr fontId="11" type="noConversion"/>
  </si>
  <si>
    <t>无偏差</t>
    <phoneticPr fontId="11" type="noConversion"/>
  </si>
  <si>
    <t>未达监控节点</t>
    <phoneticPr fontId="11" type="noConversion"/>
  </si>
  <si>
    <t>项目实施中</t>
    <phoneticPr fontId="11" type="noConversion"/>
  </si>
  <si>
    <t>满意度待调查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</si>
</sst>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inden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center" vertical="center" wrapText="1"/>
    </xf>
    <xf numFmtId="57" fontId="7" fillId="0" borderId="5" xfId="2" applyNumberFormat="1" applyFont="1" applyBorder="1" applyAlignment="1">
      <alignment horizontal="center" vertical="center" wrapText="1"/>
    </xf>
    <xf numFmtId="9" fontId="8" fillId="0" borderId="5" xfId="2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9" fontId="6" fillId="0" borderId="5" xfId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9" fillId="0" borderId="0" xfId="2" applyFont="1">
      <alignment vertical="center"/>
    </xf>
    <xf numFmtId="0" fontId="9" fillId="0" borderId="0" xfId="2" applyFont="1" applyAlignment="1">
      <alignment vertical="center" wrapText="1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5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7" fillId="0" borderId="5" xfId="2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justify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2"/>
    </xf>
    <xf numFmtId="0" fontId="4" fillId="0" borderId="7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wrapText="1" indent="4"/>
    </xf>
    <xf numFmtId="0" fontId="4" fillId="0" borderId="7" xfId="0" applyFont="1" applyBorder="1" applyAlignment="1">
      <alignment horizontal="left" vertical="center" wrapText="1" indent="4"/>
    </xf>
    <xf numFmtId="0" fontId="4" fillId="0" borderId="8" xfId="0" applyFont="1" applyBorder="1" applyAlignment="1">
      <alignment horizontal="left" vertical="center" wrapText="1" indent="4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7" fillId="0" borderId="9" xfId="2" applyNumberFormat="1" applyFont="1" applyBorder="1" applyAlignment="1">
      <alignment horizontal="center" vertical="center" wrapText="1"/>
    </xf>
    <xf numFmtId="49" fontId="7" fillId="0" borderId="10" xfId="2" applyNumberFormat="1" applyFont="1" applyBorder="1" applyAlignment="1">
      <alignment horizontal="center" vertical="center" wrapText="1"/>
    </xf>
    <xf numFmtId="9" fontId="8" fillId="0" borderId="9" xfId="2" applyNumberFormat="1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5" fillId="0" borderId="9" xfId="2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10" xfId="2" applyBorder="1" applyAlignment="1">
      <alignment horizontal="center" vertical="center" wrapText="1"/>
    </xf>
    <xf numFmtId="10" fontId="8" fillId="0" borderId="9" xfId="0" applyNumberFormat="1" applyFont="1" applyBorder="1" applyAlignment="1">
      <alignment horizontal="center" vertical="center" wrapText="1"/>
    </xf>
    <xf numFmtId="10" fontId="8" fillId="0" borderId="10" xfId="0" applyNumberFormat="1" applyFont="1" applyBorder="1" applyAlignment="1">
      <alignment horizontal="center" vertical="center" wrapText="1"/>
    </xf>
    <xf numFmtId="10" fontId="5" fillId="0" borderId="9" xfId="0" applyNumberFormat="1" applyFont="1" applyBorder="1" applyAlignment="1">
      <alignment horizontal="center" vertical="center"/>
    </xf>
    <xf numFmtId="10" fontId="5" fillId="0" borderId="11" xfId="0" applyNumberFormat="1" applyFont="1" applyBorder="1" applyAlignment="1">
      <alignment horizontal="center" vertical="center"/>
    </xf>
    <xf numFmtId="10" fontId="5" fillId="0" borderId="10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57" fontId="5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view="pageBreakPreview" zoomScaleNormal="100" zoomScaleSheetLayoutView="100" workbookViewId="0">
      <selection activeCell="E19" sqref="E19:G19"/>
    </sheetView>
  </sheetViews>
  <sheetFormatPr defaultColWidth="10" defaultRowHeight="15" x14ac:dyDescent="0.25"/>
  <cols>
    <col min="1" max="1" width="10" style="16"/>
    <col min="2" max="2" width="8.1796875" style="16" customWidth="1"/>
    <col min="3" max="3" width="3.453125" style="16" customWidth="1"/>
    <col min="4" max="4" width="21.90625" style="16" customWidth="1"/>
    <col min="5" max="5" width="10" style="16"/>
    <col min="6" max="6" width="18.54296875" style="16" customWidth="1"/>
    <col min="7" max="7" width="6.6328125" style="16" customWidth="1"/>
    <col min="8" max="8" width="17.08984375" style="16" customWidth="1"/>
    <col min="9" max="16384" width="10" style="16"/>
  </cols>
  <sheetData>
    <row r="1" spans="1:8" x14ac:dyDescent="0.25">
      <c r="A1" s="17" t="s">
        <v>0</v>
      </c>
      <c r="B1" s="18"/>
      <c r="C1" s="18"/>
      <c r="D1" s="18"/>
      <c r="E1" s="19"/>
      <c r="F1" s="19"/>
      <c r="G1" s="19"/>
      <c r="H1" s="20"/>
    </row>
    <row r="2" spans="1:8" ht="17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</row>
    <row r="3" spans="1:8" ht="1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</row>
    <row r="4" spans="1:8" ht="24" customHeight="1" x14ac:dyDescent="0.25">
      <c r="A4" s="26" t="s">
        <v>3</v>
      </c>
      <c r="B4" s="26"/>
      <c r="C4" s="26"/>
      <c r="D4" s="26" t="s">
        <v>4</v>
      </c>
      <c r="E4" s="26"/>
      <c r="F4" s="21" t="s">
        <v>5</v>
      </c>
      <c r="G4" s="26" t="s">
        <v>6</v>
      </c>
      <c r="H4" s="26"/>
    </row>
    <row r="5" spans="1:8" x14ac:dyDescent="0.25">
      <c r="A5" s="26" t="s">
        <v>7</v>
      </c>
      <c r="B5" s="26"/>
      <c r="C5" s="26"/>
      <c r="D5" s="26" t="s">
        <v>8</v>
      </c>
      <c r="E5" s="26"/>
      <c r="F5" s="21" t="s">
        <v>9</v>
      </c>
      <c r="G5" s="26" t="s">
        <v>8</v>
      </c>
      <c r="H5" s="26"/>
    </row>
    <row r="6" spans="1:8" x14ac:dyDescent="0.25">
      <c r="A6" s="26" t="s">
        <v>10</v>
      </c>
      <c r="B6" s="27"/>
      <c r="C6" s="27"/>
      <c r="D6" s="26" t="s">
        <v>11</v>
      </c>
      <c r="E6" s="26"/>
      <c r="F6" s="26">
        <v>398</v>
      </c>
      <c r="G6" s="26"/>
      <c r="H6" s="26"/>
    </row>
    <row r="7" spans="1:8" x14ac:dyDescent="0.25">
      <c r="A7" s="27"/>
      <c r="B7" s="27"/>
      <c r="C7" s="27"/>
      <c r="D7" s="26" t="s">
        <v>12</v>
      </c>
      <c r="E7" s="26"/>
      <c r="F7" s="26">
        <v>398</v>
      </c>
      <c r="G7" s="26"/>
      <c r="H7" s="26"/>
    </row>
    <row r="8" spans="1:8" x14ac:dyDescent="0.25">
      <c r="A8" s="27"/>
      <c r="B8" s="27"/>
      <c r="C8" s="27"/>
      <c r="D8" s="26" t="s">
        <v>13</v>
      </c>
      <c r="E8" s="26"/>
      <c r="F8" s="26">
        <v>0</v>
      </c>
      <c r="G8" s="26"/>
      <c r="H8" s="26"/>
    </row>
    <row r="9" spans="1:8" x14ac:dyDescent="0.25">
      <c r="A9" s="26" t="s">
        <v>14</v>
      </c>
      <c r="B9" s="26" t="s">
        <v>15</v>
      </c>
      <c r="C9" s="26"/>
      <c r="D9" s="26"/>
      <c r="E9" s="26"/>
      <c r="F9" s="26"/>
      <c r="G9" s="26"/>
      <c r="H9" s="26"/>
    </row>
    <row r="10" spans="1:8" ht="89" customHeight="1" x14ac:dyDescent="0.25">
      <c r="A10" s="26"/>
      <c r="B10" s="42" t="s">
        <v>16</v>
      </c>
      <c r="C10" s="42"/>
      <c r="D10" s="42"/>
      <c r="E10" s="42"/>
      <c r="F10" s="42"/>
      <c r="G10" s="42"/>
      <c r="H10" s="42"/>
    </row>
    <row r="11" spans="1:8" ht="21" customHeight="1" x14ac:dyDescent="0.25">
      <c r="A11" s="35" t="s">
        <v>17</v>
      </c>
      <c r="B11" s="43" t="s">
        <v>18</v>
      </c>
      <c r="C11" s="44"/>
      <c r="D11" s="21" t="s">
        <v>19</v>
      </c>
      <c r="E11" s="26" t="s">
        <v>20</v>
      </c>
      <c r="F11" s="26"/>
      <c r="G11" s="26"/>
      <c r="H11" s="21" t="s">
        <v>21</v>
      </c>
    </row>
    <row r="12" spans="1:8" ht="21" customHeight="1" x14ac:dyDescent="0.25">
      <c r="A12" s="36"/>
      <c r="B12" s="26" t="s">
        <v>22</v>
      </c>
      <c r="C12" s="26"/>
      <c r="D12" s="35" t="s">
        <v>23</v>
      </c>
      <c r="E12" s="32" t="s">
        <v>24</v>
      </c>
      <c r="F12" s="33"/>
      <c r="G12" s="34"/>
      <c r="H12" s="8" t="s">
        <v>25</v>
      </c>
    </row>
    <row r="13" spans="1:8" ht="21" customHeight="1" x14ac:dyDescent="0.25">
      <c r="A13" s="36"/>
      <c r="B13" s="26"/>
      <c r="C13" s="26"/>
      <c r="D13" s="36"/>
      <c r="E13" s="32" t="s">
        <v>26</v>
      </c>
      <c r="F13" s="33"/>
      <c r="G13" s="34"/>
      <c r="H13" s="8" t="s">
        <v>27</v>
      </c>
    </row>
    <row r="14" spans="1:8" ht="21" customHeight="1" x14ac:dyDescent="0.25">
      <c r="A14" s="36"/>
      <c r="B14" s="26"/>
      <c r="C14" s="26"/>
      <c r="D14" s="15" t="s">
        <v>28</v>
      </c>
      <c r="E14" s="28" t="s">
        <v>29</v>
      </c>
      <c r="F14" s="28"/>
      <c r="G14" s="28"/>
      <c r="H14" s="8" t="s">
        <v>30</v>
      </c>
    </row>
    <row r="15" spans="1:8" ht="21" customHeight="1" x14ac:dyDescent="0.25">
      <c r="A15" s="36"/>
      <c r="B15" s="26"/>
      <c r="C15" s="26"/>
      <c r="D15" s="26" t="s">
        <v>31</v>
      </c>
      <c r="E15" s="28" t="s">
        <v>32</v>
      </c>
      <c r="F15" s="28"/>
      <c r="G15" s="28"/>
      <c r="H15" s="9">
        <v>45352</v>
      </c>
    </row>
    <row r="16" spans="1:8" ht="21" customHeight="1" x14ac:dyDescent="0.25">
      <c r="A16" s="36"/>
      <c r="B16" s="26"/>
      <c r="C16" s="26"/>
      <c r="D16" s="26"/>
      <c r="E16" s="28" t="s">
        <v>33</v>
      </c>
      <c r="F16" s="28"/>
      <c r="G16" s="28"/>
      <c r="H16" s="9">
        <v>45627</v>
      </c>
    </row>
    <row r="17" spans="1:8" ht="21" customHeight="1" x14ac:dyDescent="0.25">
      <c r="A17" s="36"/>
      <c r="B17" s="26"/>
      <c r="C17" s="26"/>
      <c r="D17" s="26"/>
      <c r="E17" s="28" t="s">
        <v>34</v>
      </c>
      <c r="F17" s="28"/>
      <c r="G17" s="28"/>
      <c r="H17" s="8" t="s">
        <v>30</v>
      </c>
    </row>
    <row r="18" spans="1:8" ht="21" customHeight="1" x14ac:dyDescent="0.25">
      <c r="A18" s="36"/>
      <c r="B18" s="26"/>
      <c r="C18" s="26"/>
      <c r="D18" s="26" t="s">
        <v>35</v>
      </c>
      <c r="E18" s="28" t="s">
        <v>36</v>
      </c>
      <c r="F18" s="28"/>
      <c r="G18" s="28"/>
      <c r="H18" s="8" t="s">
        <v>37</v>
      </c>
    </row>
    <row r="19" spans="1:8" ht="21" customHeight="1" x14ac:dyDescent="0.25">
      <c r="A19" s="36"/>
      <c r="B19" s="26"/>
      <c r="C19" s="26"/>
      <c r="D19" s="26"/>
      <c r="E19" s="28" t="s">
        <v>38</v>
      </c>
      <c r="F19" s="28"/>
      <c r="G19" s="28"/>
      <c r="H19" s="8" t="s">
        <v>39</v>
      </c>
    </row>
    <row r="20" spans="1:8" ht="21" customHeight="1" x14ac:dyDescent="0.25">
      <c r="A20" s="36"/>
      <c r="B20" s="26" t="s">
        <v>70</v>
      </c>
      <c r="C20" s="26"/>
      <c r="D20" s="15" t="s">
        <v>71</v>
      </c>
      <c r="E20" s="29" t="s">
        <v>72</v>
      </c>
      <c r="F20" s="30"/>
      <c r="G20" s="31"/>
      <c r="H20" s="21" t="s">
        <v>40</v>
      </c>
    </row>
    <row r="21" spans="1:8" ht="21" customHeight="1" x14ac:dyDescent="0.25">
      <c r="A21" s="36"/>
      <c r="B21" s="26"/>
      <c r="C21" s="26"/>
      <c r="D21" s="21" t="s">
        <v>41</v>
      </c>
      <c r="E21" s="29" t="s">
        <v>42</v>
      </c>
      <c r="F21" s="30"/>
      <c r="G21" s="31"/>
      <c r="H21" s="22" t="s">
        <v>43</v>
      </c>
    </row>
    <row r="22" spans="1:8" ht="21" customHeight="1" x14ac:dyDescent="0.25">
      <c r="A22" s="36"/>
      <c r="B22" s="38" t="s">
        <v>44</v>
      </c>
      <c r="C22" s="39"/>
      <c r="D22" s="35" t="s">
        <v>45</v>
      </c>
      <c r="E22" s="32" t="s">
        <v>46</v>
      </c>
      <c r="F22" s="33"/>
      <c r="G22" s="34"/>
      <c r="H22" s="8" t="s">
        <v>47</v>
      </c>
    </row>
    <row r="23" spans="1:8" ht="21" customHeight="1" x14ac:dyDescent="0.25">
      <c r="A23" s="37"/>
      <c r="B23" s="40"/>
      <c r="C23" s="41"/>
      <c r="D23" s="37"/>
      <c r="E23" s="32" t="s">
        <v>48</v>
      </c>
      <c r="F23" s="33"/>
      <c r="G23" s="34"/>
      <c r="H23" s="23" t="s">
        <v>47</v>
      </c>
    </row>
  </sheetData>
  <mergeCells count="40">
    <mergeCell ref="E11:G11"/>
    <mergeCell ref="E12:G12"/>
    <mergeCell ref="E13:G13"/>
    <mergeCell ref="A11:A23"/>
    <mergeCell ref="D12:D13"/>
    <mergeCell ref="D15:D17"/>
    <mergeCell ref="D18:D19"/>
    <mergeCell ref="D22:D23"/>
    <mergeCell ref="B12:C19"/>
    <mergeCell ref="B22:C23"/>
    <mergeCell ref="B20:C21"/>
    <mergeCell ref="B11:C11"/>
    <mergeCell ref="E19:G19"/>
    <mergeCell ref="E20:G20"/>
    <mergeCell ref="E21:G21"/>
    <mergeCell ref="E22:G22"/>
    <mergeCell ref="E23:G23"/>
    <mergeCell ref="E14:G14"/>
    <mergeCell ref="E15:G15"/>
    <mergeCell ref="E16:G16"/>
    <mergeCell ref="E17:G17"/>
    <mergeCell ref="E18:G18"/>
    <mergeCell ref="D7:E7"/>
    <mergeCell ref="F7:H7"/>
    <mergeCell ref="D8:E8"/>
    <mergeCell ref="F8:H8"/>
    <mergeCell ref="B9:H9"/>
    <mergeCell ref="A6:C8"/>
    <mergeCell ref="A9:A10"/>
    <mergeCell ref="B10:H10"/>
    <mergeCell ref="A5:C5"/>
    <mergeCell ref="D5:E5"/>
    <mergeCell ref="G5:H5"/>
    <mergeCell ref="D6:E6"/>
    <mergeCell ref="F6:H6"/>
    <mergeCell ref="A2:H2"/>
    <mergeCell ref="A3:H3"/>
    <mergeCell ref="A4:C4"/>
    <mergeCell ref="D4:E4"/>
    <mergeCell ref="G4:H4"/>
  </mergeCells>
  <phoneticPr fontId="11" type="noConversion"/>
  <pageMargins left="0.75" right="0.75" top="1" bottom="1" header="0.5" footer="0.5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6"/>
  <sheetViews>
    <sheetView tabSelected="1" topLeftCell="A4" workbookViewId="0">
      <selection activeCell="K29" sqref="K29"/>
    </sheetView>
  </sheetViews>
  <sheetFormatPr defaultColWidth="9" defaultRowHeight="14" x14ac:dyDescent="0.25"/>
  <cols>
    <col min="1" max="1" width="6.7265625" customWidth="1"/>
    <col min="2" max="2" width="11.08984375" customWidth="1"/>
    <col min="3" max="3" width="13" customWidth="1"/>
    <col min="4" max="4" width="23.6328125" style="1" customWidth="1"/>
    <col min="5" max="5" width="13.7265625" customWidth="1"/>
    <col min="6" max="6" width="19.453125" customWidth="1"/>
    <col min="7" max="7" width="11.08984375" customWidth="1"/>
    <col min="8" max="8" width="9.90625" customWidth="1"/>
    <col min="9" max="9" width="11.7265625" customWidth="1"/>
    <col min="10" max="10" width="10.36328125" customWidth="1"/>
  </cols>
  <sheetData>
    <row r="1" spans="1:10" ht="20.25" customHeight="1" x14ac:dyDescent="0.25">
      <c r="A1" s="45" t="s">
        <v>49</v>
      </c>
      <c r="B1" s="45"/>
    </row>
    <row r="2" spans="1:10" ht="20.25" customHeight="1" x14ac:dyDescent="0.25">
      <c r="A2" s="2"/>
      <c r="B2" s="2"/>
    </row>
    <row r="3" spans="1:10" ht="33.75" customHeight="1" x14ac:dyDescent="0.25">
      <c r="A3" s="46" t="s">
        <v>50</v>
      </c>
      <c r="B3" s="47"/>
      <c r="C3" s="47"/>
      <c r="D3" s="47"/>
      <c r="E3" s="47"/>
      <c r="F3" s="47"/>
      <c r="G3" s="47"/>
      <c r="H3" s="47"/>
      <c r="I3" s="47"/>
      <c r="J3" s="48"/>
    </row>
    <row r="4" spans="1:10" ht="21.75" customHeight="1" x14ac:dyDescent="0.25">
      <c r="A4" s="49" t="s">
        <v>2</v>
      </c>
      <c r="B4" s="50"/>
      <c r="C4" s="50"/>
      <c r="D4" s="50"/>
      <c r="E4" s="50"/>
      <c r="F4" s="50"/>
      <c r="G4" s="50"/>
      <c r="H4" s="50"/>
      <c r="I4" s="50"/>
      <c r="J4" s="51"/>
    </row>
    <row r="5" spans="1:10" ht="25.5" customHeight="1" x14ac:dyDescent="0.25">
      <c r="A5" s="52" t="s">
        <v>3</v>
      </c>
      <c r="B5" s="53"/>
      <c r="C5" s="54" t="s">
        <v>4</v>
      </c>
      <c r="D5" s="55"/>
      <c r="E5" s="56"/>
      <c r="F5" s="3" t="s">
        <v>51</v>
      </c>
      <c r="G5" s="54" t="s">
        <v>52</v>
      </c>
      <c r="H5" s="55"/>
      <c r="I5" s="55"/>
      <c r="J5" s="56"/>
    </row>
    <row r="6" spans="1:10" ht="26.15" customHeight="1" x14ac:dyDescent="0.25">
      <c r="A6" s="52" t="s">
        <v>7</v>
      </c>
      <c r="B6" s="53"/>
      <c r="C6" s="54" t="s">
        <v>53</v>
      </c>
      <c r="D6" s="55"/>
      <c r="E6" s="56"/>
      <c r="F6" s="3" t="s">
        <v>9</v>
      </c>
      <c r="G6" s="54" t="s">
        <v>53</v>
      </c>
      <c r="H6" s="55"/>
      <c r="I6" s="55"/>
      <c r="J6" s="56"/>
    </row>
    <row r="7" spans="1:10" ht="33" customHeight="1" x14ac:dyDescent="0.25">
      <c r="A7" s="52" t="s">
        <v>10</v>
      </c>
      <c r="B7" s="52"/>
      <c r="C7" s="52" t="s">
        <v>54</v>
      </c>
      <c r="D7" s="52"/>
      <c r="E7" s="52"/>
      <c r="F7" s="52"/>
      <c r="G7" s="52"/>
      <c r="H7" s="4" t="s">
        <v>55</v>
      </c>
      <c r="I7" s="4" t="s">
        <v>68</v>
      </c>
      <c r="J7" s="4" t="s">
        <v>56</v>
      </c>
    </row>
    <row r="8" spans="1:10" ht="23.25" customHeight="1" x14ac:dyDescent="0.25">
      <c r="A8" s="52"/>
      <c r="B8" s="52"/>
      <c r="C8" s="57" t="s">
        <v>11</v>
      </c>
      <c r="D8" s="58"/>
      <c r="E8" s="59"/>
      <c r="F8" s="59"/>
      <c r="G8" s="60"/>
      <c r="H8" s="5">
        <v>398</v>
      </c>
      <c r="I8" s="5">
        <v>362.66367500000001</v>
      </c>
      <c r="J8" s="13">
        <f>I8/H8</f>
        <v>0.91121526381909546</v>
      </c>
    </row>
    <row r="9" spans="1:10" ht="26.25" customHeight="1" x14ac:dyDescent="0.25">
      <c r="A9" s="52"/>
      <c r="B9" s="52"/>
      <c r="C9" s="61" t="s">
        <v>57</v>
      </c>
      <c r="D9" s="58"/>
      <c r="E9" s="62"/>
      <c r="F9" s="62"/>
      <c r="G9" s="63"/>
      <c r="H9" s="5">
        <v>398</v>
      </c>
      <c r="I9" s="5">
        <v>362.66367500000001</v>
      </c>
      <c r="J9" s="13">
        <f>I9/H9</f>
        <v>0.91121526381909546</v>
      </c>
    </row>
    <row r="10" spans="1:10" ht="21.75" customHeight="1" x14ac:dyDescent="0.25">
      <c r="A10" s="52"/>
      <c r="B10" s="52"/>
      <c r="C10" s="64" t="s">
        <v>58</v>
      </c>
      <c r="D10" s="58"/>
      <c r="E10" s="65"/>
      <c r="F10" s="65"/>
      <c r="G10" s="66"/>
      <c r="H10" s="4">
        <v>0</v>
      </c>
      <c r="I10" s="4">
        <v>0</v>
      </c>
      <c r="J10" s="14">
        <v>0</v>
      </c>
    </row>
    <row r="11" spans="1:10" ht="23.25" customHeight="1" x14ac:dyDescent="0.25">
      <c r="A11" s="79" t="s">
        <v>59</v>
      </c>
      <c r="B11" s="96" t="s">
        <v>16</v>
      </c>
      <c r="C11" s="97"/>
      <c r="D11" s="98"/>
      <c r="E11" s="97"/>
      <c r="F11" s="97"/>
      <c r="G11" s="97"/>
      <c r="H11" s="97"/>
      <c r="I11" s="97"/>
      <c r="J11" s="99"/>
    </row>
    <row r="12" spans="1:10" ht="67.5" customHeight="1" x14ac:dyDescent="0.25">
      <c r="A12" s="80"/>
      <c r="B12" s="100"/>
      <c r="C12" s="101"/>
      <c r="D12" s="102"/>
      <c r="E12" s="101"/>
      <c r="F12" s="101"/>
      <c r="G12" s="101"/>
      <c r="H12" s="101"/>
      <c r="I12" s="101"/>
      <c r="J12" s="103"/>
    </row>
    <row r="13" spans="1:10" ht="40.5" customHeight="1" x14ac:dyDescent="0.25">
      <c r="A13" s="79" t="s">
        <v>17</v>
      </c>
      <c r="B13" s="3" t="s">
        <v>18</v>
      </c>
      <c r="C13" s="3" t="s">
        <v>19</v>
      </c>
      <c r="D13" s="3" t="s">
        <v>20</v>
      </c>
      <c r="E13" s="3" t="s">
        <v>60</v>
      </c>
      <c r="F13" s="3" t="s">
        <v>69</v>
      </c>
      <c r="G13" s="3" t="s">
        <v>61</v>
      </c>
      <c r="H13" s="52" t="s">
        <v>62</v>
      </c>
      <c r="I13" s="52"/>
      <c r="J13" s="3" t="s">
        <v>63</v>
      </c>
    </row>
    <row r="14" spans="1:10" ht="18" customHeight="1" x14ac:dyDescent="0.25">
      <c r="A14" s="80"/>
      <c r="B14" s="67" t="s">
        <v>22</v>
      </c>
      <c r="C14" s="67" t="s">
        <v>23</v>
      </c>
      <c r="D14" s="70" t="s">
        <v>74</v>
      </c>
      <c r="E14" s="73" t="s">
        <v>25</v>
      </c>
      <c r="F14" s="73" t="s">
        <v>25</v>
      </c>
      <c r="G14" s="73" t="s">
        <v>25</v>
      </c>
      <c r="H14" s="67" t="s">
        <v>75</v>
      </c>
      <c r="I14" s="67"/>
      <c r="J14" s="70"/>
    </row>
    <row r="15" spans="1:10" ht="18" customHeight="1" x14ac:dyDescent="0.25">
      <c r="A15" s="80"/>
      <c r="B15" s="67"/>
      <c r="C15" s="67"/>
      <c r="D15" s="71"/>
      <c r="E15" s="74"/>
      <c r="F15" s="74"/>
      <c r="G15" s="74"/>
      <c r="H15" s="67"/>
      <c r="I15" s="67"/>
      <c r="J15" s="71"/>
    </row>
    <row r="16" spans="1:10" ht="25" customHeight="1" x14ac:dyDescent="0.25">
      <c r="A16" s="80"/>
      <c r="B16" s="67"/>
      <c r="C16" s="67"/>
      <c r="D16" s="7" t="s">
        <v>26</v>
      </c>
      <c r="E16" s="8" t="s">
        <v>27</v>
      </c>
      <c r="F16" s="8" t="s">
        <v>27</v>
      </c>
      <c r="G16" s="8" t="s">
        <v>27</v>
      </c>
      <c r="H16" s="67" t="s">
        <v>75</v>
      </c>
      <c r="I16" s="67"/>
      <c r="J16" s="7"/>
    </row>
    <row r="17" spans="1:10" ht="18" customHeight="1" x14ac:dyDescent="0.25">
      <c r="A17" s="80"/>
      <c r="B17" s="81"/>
      <c r="C17" s="67" t="s">
        <v>28</v>
      </c>
      <c r="D17" s="70" t="s">
        <v>29</v>
      </c>
      <c r="E17" s="75">
        <f>100%</f>
        <v>1</v>
      </c>
      <c r="F17" s="75" t="s">
        <v>64</v>
      </c>
      <c r="G17" s="75">
        <f>100%</f>
        <v>1</v>
      </c>
      <c r="H17" s="68" t="s">
        <v>77</v>
      </c>
      <c r="I17" s="69"/>
      <c r="J17" s="35"/>
    </row>
    <row r="18" spans="1:10" ht="18" customHeight="1" x14ac:dyDescent="0.25">
      <c r="A18" s="80"/>
      <c r="B18" s="81"/>
      <c r="C18" s="81"/>
      <c r="D18" s="72"/>
      <c r="E18" s="76"/>
      <c r="F18" s="76"/>
      <c r="G18" s="76"/>
      <c r="H18" s="104"/>
      <c r="I18" s="105"/>
      <c r="J18" s="36"/>
    </row>
    <row r="19" spans="1:10" ht="18" customHeight="1" x14ac:dyDescent="0.25">
      <c r="A19" s="80"/>
      <c r="B19" s="81"/>
      <c r="C19" s="81"/>
      <c r="D19" s="71"/>
      <c r="E19" s="77"/>
      <c r="F19" s="77"/>
      <c r="G19" s="77"/>
      <c r="H19" s="106"/>
      <c r="I19" s="107"/>
      <c r="J19" s="37"/>
    </row>
    <row r="20" spans="1:10" ht="25" customHeight="1" x14ac:dyDescent="0.25">
      <c r="A20" s="80"/>
      <c r="B20" s="81"/>
      <c r="C20" s="67" t="s">
        <v>31</v>
      </c>
      <c r="D20" s="6" t="s">
        <v>32</v>
      </c>
      <c r="E20" s="9">
        <v>45352</v>
      </c>
      <c r="F20" s="9">
        <v>45352</v>
      </c>
      <c r="G20" s="9">
        <v>45352</v>
      </c>
      <c r="H20" s="68" t="s">
        <v>75</v>
      </c>
      <c r="I20" s="69"/>
      <c r="J20" s="70"/>
    </row>
    <row r="21" spans="1:10" ht="25" customHeight="1" x14ac:dyDescent="0.25">
      <c r="A21" s="80"/>
      <c r="B21" s="81"/>
      <c r="C21" s="81"/>
      <c r="D21" s="6" t="s">
        <v>33</v>
      </c>
      <c r="E21" s="9">
        <v>45627</v>
      </c>
      <c r="F21" s="10" t="s">
        <v>76</v>
      </c>
      <c r="G21" s="9">
        <v>45627</v>
      </c>
      <c r="H21" s="68" t="s">
        <v>77</v>
      </c>
      <c r="I21" s="69"/>
      <c r="J21" s="72"/>
    </row>
    <row r="22" spans="1:10" ht="25" customHeight="1" x14ac:dyDescent="0.25">
      <c r="A22" s="80"/>
      <c r="B22" s="81"/>
      <c r="C22" s="81"/>
      <c r="D22" s="6" t="s">
        <v>34</v>
      </c>
      <c r="E22" s="8" t="s">
        <v>30</v>
      </c>
      <c r="F22" s="10" t="s">
        <v>76</v>
      </c>
      <c r="G22" s="11">
        <v>1</v>
      </c>
      <c r="H22" s="67" t="s">
        <v>77</v>
      </c>
      <c r="I22" s="67"/>
      <c r="J22" s="71"/>
    </row>
    <row r="23" spans="1:10" ht="31" customHeight="1" x14ac:dyDescent="0.25">
      <c r="A23" s="80"/>
      <c r="B23" s="81"/>
      <c r="C23" s="67" t="s">
        <v>35</v>
      </c>
      <c r="D23" s="6" t="s">
        <v>36</v>
      </c>
      <c r="E23" s="12" t="s">
        <v>37</v>
      </c>
      <c r="F23" s="5">
        <v>351.30407500000001</v>
      </c>
      <c r="G23" s="12" t="s">
        <v>37</v>
      </c>
      <c r="H23" s="68" t="s">
        <v>77</v>
      </c>
      <c r="I23" s="69"/>
      <c r="J23" s="70"/>
    </row>
    <row r="24" spans="1:10" ht="18" customHeight="1" x14ac:dyDescent="0.25">
      <c r="A24" s="80"/>
      <c r="B24" s="81"/>
      <c r="C24" s="81"/>
      <c r="D24" s="67" t="s">
        <v>38</v>
      </c>
      <c r="E24" s="82" t="s">
        <v>39</v>
      </c>
      <c r="F24" s="82">
        <v>11.3596</v>
      </c>
      <c r="G24" s="82" t="s">
        <v>39</v>
      </c>
      <c r="H24" s="68" t="s">
        <v>77</v>
      </c>
      <c r="I24" s="69"/>
      <c r="J24" s="72"/>
    </row>
    <row r="25" spans="1:10" ht="18" customHeight="1" x14ac:dyDescent="0.25">
      <c r="A25" s="80"/>
      <c r="B25" s="81"/>
      <c r="C25" s="81"/>
      <c r="D25" s="67"/>
      <c r="E25" s="82"/>
      <c r="F25" s="82"/>
      <c r="G25" s="82"/>
      <c r="H25" s="104"/>
      <c r="I25" s="105"/>
      <c r="J25" s="71"/>
    </row>
    <row r="26" spans="1:10" ht="18" customHeight="1" x14ac:dyDescent="0.25">
      <c r="A26" s="80"/>
      <c r="B26" s="81" t="s">
        <v>70</v>
      </c>
      <c r="C26" s="72" t="s">
        <v>71</v>
      </c>
      <c r="D26" s="70" t="s">
        <v>72</v>
      </c>
      <c r="E26" s="83" t="s">
        <v>40</v>
      </c>
      <c r="F26" s="83" t="s">
        <v>76</v>
      </c>
      <c r="G26" s="83" t="s">
        <v>73</v>
      </c>
      <c r="H26" s="108" t="s">
        <v>65</v>
      </c>
      <c r="I26" s="67"/>
      <c r="J26" s="72"/>
    </row>
    <row r="27" spans="1:10" ht="18" customHeight="1" x14ac:dyDescent="0.25">
      <c r="A27" s="80"/>
      <c r="B27" s="81"/>
      <c r="C27" s="71"/>
      <c r="D27" s="71"/>
      <c r="E27" s="84"/>
      <c r="F27" s="84"/>
      <c r="G27" s="84"/>
      <c r="H27" s="67"/>
      <c r="I27" s="67"/>
      <c r="J27" s="72"/>
    </row>
    <row r="28" spans="1:10" ht="18" customHeight="1" x14ac:dyDescent="0.25">
      <c r="A28" s="80"/>
      <c r="B28" s="67"/>
      <c r="C28" s="67" t="s">
        <v>41</v>
      </c>
      <c r="D28" s="86" t="s">
        <v>66</v>
      </c>
      <c r="E28" s="85" t="s">
        <v>43</v>
      </c>
      <c r="F28" s="91" t="s">
        <v>76</v>
      </c>
      <c r="G28" s="85" t="s">
        <v>43</v>
      </c>
      <c r="H28" s="68" t="s">
        <v>77</v>
      </c>
      <c r="I28" s="69"/>
      <c r="J28" s="70"/>
    </row>
    <row r="29" spans="1:10" ht="18" customHeight="1" x14ac:dyDescent="0.25">
      <c r="A29" s="80"/>
      <c r="B29" s="81"/>
      <c r="C29" s="67"/>
      <c r="D29" s="87"/>
      <c r="E29" s="76"/>
      <c r="F29" s="92"/>
      <c r="G29" s="76"/>
      <c r="H29" s="104"/>
      <c r="I29" s="105"/>
      <c r="J29" s="72"/>
    </row>
    <row r="30" spans="1:10" ht="18" customHeight="1" x14ac:dyDescent="0.25">
      <c r="A30" s="80"/>
      <c r="B30" s="81"/>
      <c r="C30" s="67"/>
      <c r="D30" s="88"/>
      <c r="E30" s="77"/>
      <c r="F30" s="93"/>
      <c r="G30" s="77"/>
      <c r="H30" s="106"/>
      <c r="I30" s="107"/>
      <c r="J30" s="71"/>
    </row>
    <row r="31" spans="1:10" ht="18" customHeight="1" x14ac:dyDescent="0.25">
      <c r="A31" s="80"/>
      <c r="B31" s="67" t="s">
        <v>44</v>
      </c>
      <c r="C31" s="67" t="s">
        <v>45</v>
      </c>
      <c r="D31" s="70" t="s">
        <v>46</v>
      </c>
      <c r="E31" s="83" t="s">
        <v>47</v>
      </c>
      <c r="F31" s="89" t="s">
        <v>76</v>
      </c>
      <c r="G31" s="83" t="s">
        <v>47</v>
      </c>
      <c r="H31" s="109" t="s">
        <v>78</v>
      </c>
      <c r="I31" s="110"/>
      <c r="J31" s="94"/>
    </row>
    <row r="32" spans="1:10" ht="18" customHeight="1" x14ac:dyDescent="0.25">
      <c r="A32" s="80"/>
      <c r="B32" s="67"/>
      <c r="C32" s="67"/>
      <c r="D32" s="71"/>
      <c r="E32" s="84"/>
      <c r="F32" s="90"/>
      <c r="G32" s="84"/>
      <c r="H32" s="111"/>
      <c r="I32" s="112"/>
      <c r="J32" s="95"/>
    </row>
    <row r="33" spans="1:10" ht="18" customHeight="1" x14ac:dyDescent="0.25">
      <c r="A33" s="80"/>
      <c r="B33" s="67"/>
      <c r="C33" s="67"/>
      <c r="D33" s="70" t="s">
        <v>67</v>
      </c>
      <c r="E33" s="83" t="s">
        <v>47</v>
      </c>
      <c r="F33" s="89" t="s">
        <v>76</v>
      </c>
      <c r="G33" s="83" t="s">
        <v>47</v>
      </c>
      <c r="H33" s="109" t="s">
        <v>78</v>
      </c>
      <c r="I33" s="110"/>
      <c r="J33" s="94"/>
    </row>
    <row r="34" spans="1:10" ht="18" customHeight="1" x14ac:dyDescent="0.25">
      <c r="A34" s="80"/>
      <c r="B34" s="81"/>
      <c r="C34" s="81"/>
      <c r="D34" s="71"/>
      <c r="E34" s="84"/>
      <c r="F34" s="90"/>
      <c r="G34" s="84"/>
      <c r="H34" s="111"/>
      <c r="I34" s="112"/>
      <c r="J34" s="95"/>
    </row>
    <row r="35" spans="1:10" ht="14.25" customHeight="1" x14ac:dyDescent="0.25">
      <c r="A35" s="78"/>
      <c r="B35" s="78"/>
      <c r="C35" s="78"/>
      <c r="D35" s="78"/>
      <c r="E35" s="78"/>
    </row>
    <row r="36" spans="1:10" ht="14.25" customHeight="1" x14ac:dyDescent="0.25"/>
  </sheetData>
  <mergeCells count="77">
    <mergeCell ref="J33:J34"/>
    <mergeCell ref="A7:B10"/>
    <mergeCell ref="B11:J12"/>
    <mergeCell ref="H14:I15"/>
    <mergeCell ref="H17:I19"/>
    <mergeCell ref="H24:I25"/>
    <mergeCell ref="H26:I27"/>
    <mergeCell ref="H28:I30"/>
    <mergeCell ref="H31:I32"/>
    <mergeCell ref="H33:I34"/>
    <mergeCell ref="J14:J15"/>
    <mergeCell ref="J17:J19"/>
    <mergeCell ref="J20:J22"/>
    <mergeCell ref="H21:I21"/>
    <mergeCell ref="H22:I22"/>
    <mergeCell ref="H23:I23"/>
    <mergeCell ref="J26:J27"/>
    <mergeCell ref="J28:J30"/>
    <mergeCell ref="F33:F34"/>
    <mergeCell ref="G14:G15"/>
    <mergeCell ref="G17:G19"/>
    <mergeCell ref="G24:G25"/>
    <mergeCell ref="G26:G27"/>
    <mergeCell ref="G28:G30"/>
    <mergeCell ref="G31:G32"/>
    <mergeCell ref="G33:G34"/>
    <mergeCell ref="F24:F25"/>
    <mergeCell ref="F26:F27"/>
    <mergeCell ref="F28:F30"/>
    <mergeCell ref="F31:F32"/>
    <mergeCell ref="D24:D25"/>
    <mergeCell ref="D26:D27"/>
    <mergeCell ref="D28:D30"/>
    <mergeCell ref="D31:D32"/>
    <mergeCell ref="J23:J25"/>
    <mergeCell ref="J31:J32"/>
    <mergeCell ref="E24:E25"/>
    <mergeCell ref="E26:E27"/>
    <mergeCell ref="E28:E30"/>
    <mergeCell ref="E31:E32"/>
    <mergeCell ref="E33:E34"/>
    <mergeCell ref="A35:E35"/>
    <mergeCell ref="A11:A12"/>
    <mergeCell ref="A13:A34"/>
    <mergeCell ref="B14:B25"/>
    <mergeCell ref="B26:B30"/>
    <mergeCell ref="B31:B34"/>
    <mergeCell ref="C14:C16"/>
    <mergeCell ref="C17:C19"/>
    <mergeCell ref="C20:C22"/>
    <mergeCell ref="C23:C25"/>
    <mergeCell ref="C26:C27"/>
    <mergeCell ref="C28:C30"/>
    <mergeCell ref="C31:C34"/>
    <mergeCell ref="D33:D34"/>
    <mergeCell ref="E14:E15"/>
    <mergeCell ref="E17:E19"/>
    <mergeCell ref="C9:G9"/>
    <mergeCell ref="C10:G10"/>
    <mergeCell ref="H13:I13"/>
    <mergeCell ref="H16:I16"/>
    <mergeCell ref="H20:I20"/>
    <mergeCell ref="D14:D15"/>
    <mergeCell ref="D17:D19"/>
    <mergeCell ref="F14:F15"/>
    <mergeCell ref="F17:F19"/>
    <mergeCell ref="A6:B6"/>
    <mergeCell ref="C6:E6"/>
    <mergeCell ref="G6:J6"/>
    <mergeCell ref="C7:G7"/>
    <mergeCell ref="C8:G8"/>
    <mergeCell ref="A1:B1"/>
    <mergeCell ref="A3:J3"/>
    <mergeCell ref="A4:J4"/>
    <mergeCell ref="A5:B5"/>
    <mergeCell ref="C5:E5"/>
    <mergeCell ref="G5:J5"/>
  </mergeCells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6月监控表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2024-10-20T06:25:21Z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0C0221AA67914FC58DC61D1D4A38D31A_13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true</vt:bool>
  </property>
</Properties>
</file>